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8505" windowWidth="12120" windowHeight="4290" autoFilterDateGrouping="0"/>
  </bookViews>
  <sheets>
    <sheet name="Cuadro-11c" sheetId="3" r:id="rId1"/>
  </sheets>
  <definedNames>
    <definedName name="_xlnm.Print_Area" localSheetId="0">'Cuadro-11c'!$B$2:$I$26</definedName>
  </definedNames>
  <calcPr calcId="162913"/>
</workbook>
</file>

<file path=xl/calcChain.xml><?xml version="1.0" encoding="utf-8"?>
<calcChain xmlns="http://schemas.openxmlformats.org/spreadsheetml/2006/main">
  <c r="I22" i="3" l="1"/>
  <c r="I23" i="3"/>
  <c r="I24" i="3"/>
  <c r="F25" i="3"/>
  <c r="G22" i="3" s="1"/>
  <c r="C25" i="3"/>
  <c r="D22" i="3" s="1"/>
  <c r="G24" i="3" l="1"/>
  <c r="G23" i="3"/>
  <c r="D23" i="3"/>
  <c r="D24" i="3"/>
  <c r="I8" i="3" l="1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9" i="3" l="1"/>
  <c r="G17" i="3"/>
  <c r="D9" i="3"/>
  <c r="D17" i="3"/>
  <c r="D13" i="3"/>
  <c r="D21" i="3"/>
  <c r="G13" i="3"/>
  <c r="G21" i="3"/>
  <c r="G11" i="3"/>
  <c r="G15" i="3"/>
  <c r="G19" i="3"/>
  <c r="G8" i="3"/>
  <c r="H8" i="3" s="1"/>
  <c r="G12" i="3"/>
  <c r="G16" i="3"/>
  <c r="G20" i="3"/>
  <c r="D10" i="3"/>
  <c r="D14" i="3"/>
  <c r="I25" i="3"/>
  <c r="D18" i="3"/>
  <c r="D11" i="3"/>
  <c r="D15" i="3"/>
  <c r="D19" i="3"/>
  <c r="D8" i="3"/>
  <c r="G10" i="3"/>
  <c r="D12" i="3"/>
  <c r="G14" i="3"/>
  <c r="D16" i="3"/>
  <c r="G18" i="3"/>
  <c r="D20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D25" i="3"/>
  <c r="E8" i="3"/>
  <c r="E9" i="3" s="1"/>
  <c r="E10" i="3" s="1"/>
  <c r="E11" i="3" s="1"/>
  <c r="E12" i="3" s="1"/>
  <c r="E13" i="3" s="1"/>
  <c r="E14" i="3" s="1"/>
  <c r="H20" i="3" l="1"/>
  <c r="H21" i="3" s="1"/>
  <c r="H22" i="3" s="1"/>
  <c r="H23" i="3" s="1"/>
  <c r="H24" i="3" s="1"/>
  <c r="E15" i="3"/>
  <c r="E16" i="3" s="1"/>
  <c r="E17" i="3" s="1"/>
  <c r="E18" i="3" s="1"/>
  <c r="E19" i="3" l="1"/>
  <c r="E20" i="3" s="1"/>
  <c r="E21" i="3" s="1"/>
  <c r="E22" i="3" s="1"/>
  <c r="E23" i="3" s="1"/>
  <c r="E24" i="3" s="1"/>
</calcChain>
</file>

<file path=xl/sharedStrings.xml><?xml version="1.0" encoding="utf-8"?>
<sst xmlns="http://schemas.openxmlformats.org/spreadsheetml/2006/main" count="31" uniqueCount="29">
  <si>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</si>
  <si>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</si>
  <si>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</si>
  <si>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</si>
  <si>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</si>
  <si>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</si>
  <si>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</si>
  <si>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</si>
  <si>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</si>
  <si>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</si>
  <si>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</si>
  <si>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</si>
  <si>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</si>
  <si>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</si>
  <si>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</si>
  <si>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</si>
  <si>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</si>
  <si>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</si>
  <si>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</si>
  <si>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</si>
  <si>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</si>
  <si>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</si>
  <si>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</si>
  <si>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</si>
  <si>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</si>
  <si>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</si>
  <si>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2022</t>
  </si>
  <si>
    <t>Cuadro 11.c</t>
  </si>
  <si>
    <t>BASES IMPONIBLES DEVENGADAS DEL RÉGIMEN GENERAL ORDINARIO AL 5%
DEL IVA 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</si>
</sst>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0" fontId="1" fillId="0" borderId="0" xfId="0" applyNumberFormat="1" applyFont="1" applyFill="1" applyBorder="1" applyProtection="1"/>
    <xf numFmtId="0" fontId="4" fillId="0" borderId="0" xfId="0" applyFont="1"/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 applyProtection="1">
      <alignment horizontal="right" vertical="center" indent="1"/>
    </xf>
    <xf numFmtId="3" fontId="5" fillId="0" borderId="2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/>
    </xf>
    <xf numFmtId="164" fontId="5" fillId="0" borderId="6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2"/>
    </xf>
    <xf numFmtId="3" fontId="5" fillId="0" borderId="7" xfId="0" applyNumberFormat="1" applyFont="1" applyBorder="1" applyAlignment="1" applyProtection="1">
      <alignment horizontal="right" vertical="center" indent="1"/>
    </xf>
    <xf numFmtId="0" fontId="5" fillId="0" borderId="8" xfId="0" quotePrefix="1" applyFont="1" applyFill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right" vertical="center"/>
    </xf>
    <xf numFmtId="164" fontId="5" fillId="0" borderId="10" xfId="0" applyNumberFormat="1" applyFont="1" applyBorder="1" applyAlignment="1" applyProtection="1">
      <alignment horizontal="right" vertical="center" indent="1"/>
    </xf>
    <xf numFmtId="3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5" fillId="0" borderId="7" xfId="0" quotePrefix="1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4" fontId="3" fillId="2" borderId="18" xfId="0" applyNumberFormat="1" applyFont="1" applyFill="1" applyBorder="1" applyAlignment="1" applyProtection="1">
      <alignment horizontal="right" vertical="center" indent="1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3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2"/>
    </xf>
    <xf numFmtId="164" fontId="5" fillId="0" borderId="21" xfId="0" applyNumberFormat="1" applyFont="1" applyBorder="1" applyAlignment="1" applyProtection="1">
      <alignment horizontal="right" vertical="center"/>
    </xf>
    <xf numFmtId="164" fontId="5" fillId="0" borderId="26" xfId="0" applyNumberFormat="1" applyFont="1" applyBorder="1" applyAlignment="1" applyProtection="1">
      <alignment horizontal="right" vertical="center" indent="1"/>
    </xf>
    <xf numFmtId="165" fontId="5" fillId="0" borderId="24" xfId="0" applyNumberFormat="1" applyFont="1" applyBorder="1" applyAlignment="1" applyProtection="1">
      <alignment horizontal="right" vertical="center" indent="2"/>
    </xf>
    <xf numFmtId="166" fontId="5" fillId="0" borderId="3" xfId="0" applyNumberFormat="1" applyFont="1" applyBorder="1" applyAlignment="1" applyProtection="1">
      <alignment horizontal="right" vertical="center" indent="2"/>
    </xf>
    <xf numFmtId="165" fontId="3" fillId="2" borderId="16" xfId="0" applyNumberFormat="1" applyFont="1" applyFill="1" applyBorder="1" applyAlignment="1" applyProtection="1">
      <alignment horizontal="right" vertical="center" indent="2"/>
    </xf>
    <xf numFmtId="3" fontId="5" fillId="0" borderId="27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wrapText="1"/>
    </xf>
    <xf numFmtId="0" fontId="9" fillId="2" borderId="0" xfId="0" applyFont="1" applyFill="1" applyBorder="1" applyAlignment="1" applyProtection="1">
      <alignment horizontal="center" wrapText="1"/>
    </xf>
    <xf numFmtId="0" fontId="9" fillId="2" borderId="6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6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27" width="11.7109375" style="1" customWidth="1"/>
    <col min="28" max="16384" width="11" style="1"/>
  </cols>
  <sheetData>
    <row r="1" spans="1:12" ht="9.9499999999999993" customHeight="1" x14ac:dyDescent="0.2">
      <c r="A1" s="46"/>
    </row>
    <row r="2" spans="1:12" ht="18" customHeight="1" x14ac:dyDescent="0.2">
      <c r="B2" s="47" t="s">
        <v>27</v>
      </c>
      <c r="C2" s="48"/>
      <c r="D2" s="48"/>
      <c r="E2" s="48"/>
      <c r="F2" s="48"/>
      <c r="G2" s="48"/>
      <c r="H2" s="48"/>
      <c r="I2" s="49"/>
      <c r="J2" s="2"/>
    </row>
    <row r="3" spans="1:12" ht="40.5" customHeight="1" x14ac:dyDescent="0.3">
      <c r="B3" s="50" t="s">
        <v>28</v>
      </c>
      <c r="C3" s="51"/>
      <c r="D3" s="51"/>
      <c r="E3" s="51"/>
      <c r="F3" s="51"/>
      <c r="G3" s="51"/>
      <c r="H3" s="51"/>
      <c r="I3" s="52"/>
    </row>
    <row r="4" spans="1:12" s="3" customFormat="1" ht="9" customHeight="1" x14ac:dyDescent="0.2">
      <c r="B4" s="21"/>
      <c r="C4" s="22"/>
      <c r="D4" s="23"/>
      <c r="E4" s="24"/>
      <c r="F4" s="22"/>
      <c r="G4" s="23"/>
      <c r="H4" s="24"/>
      <c r="I4" s="22"/>
      <c r="K4" s="4"/>
      <c r="L4" s="4"/>
    </row>
    <row r="5" spans="1:12" ht="21.95" customHeight="1" x14ac:dyDescent="0.2">
      <c r="B5" s="53" t="s">
        <v>19</v>
      </c>
      <c r="C5" s="56" t="s">
        <v>26</v>
      </c>
      <c r="D5" s="57"/>
      <c r="E5" s="57"/>
      <c r="F5" s="57"/>
      <c r="G5" s="57"/>
      <c r="H5" s="57"/>
      <c r="I5" s="58"/>
    </row>
    <row r="6" spans="1:12" ht="21.95" customHeight="1" x14ac:dyDescent="0.25">
      <c r="B6" s="54"/>
      <c r="C6" s="59" t="s">
        <v>25</v>
      </c>
      <c r="D6" s="61" t="s">
        <v>0</v>
      </c>
      <c r="E6" s="63" t="s">
        <v>1</v>
      </c>
      <c r="F6" s="31" t="s">
        <v>2</v>
      </c>
      <c r="G6" s="61" t="s">
        <v>0</v>
      </c>
      <c r="H6" s="63" t="s">
        <v>1</v>
      </c>
      <c r="I6" s="34" t="s">
        <v>3</v>
      </c>
    </row>
    <row r="7" spans="1:12" ht="32.1" customHeight="1" x14ac:dyDescent="0.25">
      <c r="B7" s="55"/>
      <c r="C7" s="60"/>
      <c r="D7" s="62"/>
      <c r="E7" s="64"/>
      <c r="F7" s="32" t="s">
        <v>24</v>
      </c>
      <c r="G7" s="65"/>
      <c r="H7" s="64"/>
      <c r="I7" s="33" t="s">
        <v>4</v>
      </c>
    </row>
    <row r="8" spans="1:12" ht="21" customHeight="1" x14ac:dyDescent="0.2">
      <c r="B8" s="6" t="s">
        <v>5</v>
      </c>
      <c r="C8" s="7">
        <v>203</v>
      </c>
      <c r="D8" s="8">
        <f t="shared" ref="D8:D24" si="0">C8/C$25</f>
        <v>2.2560569015336741E-2</v>
      </c>
      <c r="E8" s="9">
        <f>+D8</f>
        <v>2.2560569015336741E-2</v>
      </c>
      <c r="F8" s="43">
        <v>0.23641423999999997</v>
      </c>
      <c r="G8" s="8">
        <f t="shared" ref="G8:G24" si="1">F8/F$25</f>
        <v>1.3276743426960974E-5</v>
      </c>
      <c r="H8" s="9">
        <f>+G8</f>
        <v>1.3276743426960974E-5</v>
      </c>
      <c r="I8" s="10">
        <f>(+F8/C8)*1000000</f>
        <v>1164.6021674876845</v>
      </c>
      <c r="J8" s="5"/>
    </row>
    <row r="9" spans="1:12" ht="21" customHeight="1" x14ac:dyDescent="0.2">
      <c r="B9" s="6" t="s">
        <v>6</v>
      </c>
      <c r="C9" s="11">
        <v>532</v>
      </c>
      <c r="D9" s="12">
        <f t="shared" si="0"/>
        <v>5.912424983329629E-2</v>
      </c>
      <c r="E9" s="13">
        <f t="shared" ref="E9:E24" si="2">+E8+D9</f>
        <v>8.1684818848633031E-2</v>
      </c>
      <c r="F9" s="14">
        <v>0.38279559000000002</v>
      </c>
      <c r="G9" s="12">
        <f t="shared" si="1"/>
        <v>2.1497346494027387E-5</v>
      </c>
      <c r="H9" s="13">
        <f t="shared" ref="H9:H24" si="3">+H8+G9</f>
        <v>3.4774089920988362E-5</v>
      </c>
      <c r="I9" s="15">
        <f t="shared" ref="I9:I25" si="4">(+F9/C9)*1000000</f>
        <v>719.54058270676694</v>
      </c>
      <c r="J9" s="5"/>
    </row>
    <row r="10" spans="1:12" ht="21" customHeight="1" x14ac:dyDescent="0.2">
      <c r="B10" s="25" t="s">
        <v>7</v>
      </c>
      <c r="C10" s="11">
        <v>359</v>
      </c>
      <c r="D10" s="12">
        <f t="shared" si="0"/>
        <v>3.9897755056679265E-2</v>
      </c>
      <c r="E10" s="13">
        <f t="shared" si="2"/>
        <v>0.1215825739053123</v>
      </c>
      <c r="F10" s="14">
        <v>0.40543822999999996</v>
      </c>
      <c r="G10" s="12">
        <f t="shared" si="1"/>
        <v>2.2768930311436366E-5</v>
      </c>
      <c r="H10" s="13">
        <f t="shared" si="3"/>
        <v>5.7543020232424732E-5</v>
      </c>
      <c r="I10" s="15">
        <f t="shared" si="4"/>
        <v>1129.354401114206</v>
      </c>
      <c r="J10" s="5"/>
    </row>
    <row r="11" spans="1:12" ht="21" customHeight="1" x14ac:dyDescent="0.2">
      <c r="B11" s="6" t="s">
        <v>8</v>
      </c>
      <c r="C11" s="11">
        <v>487</v>
      </c>
      <c r="D11" s="12">
        <f t="shared" si="0"/>
        <v>5.4123138475216714E-2</v>
      </c>
      <c r="E11" s="13">
        <f t="shared" si="2"/>
        <v>0.17570571238052901</v>
      </c>
      <c r="F11" s="14">
        <v>1.06464297</v>
      </c>
      <c r="G11" s="12">
        <f t="shared" si="1"/>
        <v>5.9789086960276639E-5</v>
      </c>
      <c r="H11" s="13">
        <f t="shared" si="3"/>
        <v>1.1733210719270138E-4</v>
      </c>
      <c r="I11" s="15">
        <f t="shared" si="4"/>
        <v>2186.1251950718683</v>
      </c>
      <c r="J11" s="5"/>
    </row>
    <row r="12" spans="1:12" ht="21" customHeight="1" x14ac:dyDescent="0.2">
      <c r="B12" s="16" t="s">
        <v>9</v>
      </c>
      <c r="C12" s="11">
        <v>615</v>
      </c>
      <c r="D12" s="17">
        <f t="shared" si="0"/>
        <v>6.8348521893754163E-2</v>
      </c>
      <c r="E12" s="18">
        <f t="shared" si="2"/>
        <v>0.24405423427428319</v>
      </c>
      <c r="F12" s="14">
        <v>1.94436627</v>
      </c>
      <c r="G12" s="12">
        <f t="shared" si="1"/>
        <v>1.0919330449310977E-4</v>
      </c>
      <c r="H12" s="13">
        <f t="shared" si="3"/>
        <v>2.2652541168581114E-4</v>
      </c>
      <c r="I12" s="15">
        <f t="shared" si="4"/>
        <v>3161.5711707317073</v>
      </c>
      <c r="J12" s="5"/>
    </row>
    <row r="13" spans="1:12" ht="21" customHeight="1" x14ac:dyDescent="0.2">
      <c r="B13" s="6" t="s">
        <v>10</v>
      </c>
      <c r="C13" s="35">
        <v>901</v>
      </c>
      <c r="D13" s="12">
        <f t="shared" si="0"/>
        <v>0.10013336296954879</v>
      </c>
      <c r="E13" s="13">
        <f t="shared" si="2"/>
        <v>0.34418759724383197</v>
      </c>
      <c r="F13" s="39">
        <v>5.5191588600000001</v>
      </c>
      <c r="G13" s="40">
        <f t="shared" si="1"/>
        <v>3.0994941809282909E-4</v>
      </c>
      <c r="H13" s="41">
        <f t="shared" si="3"/>
        <v>5.3647482977864022E-4</v>
      </c>
      <c r="I13" s="19">
        <f t="shared" si="4"/>
        <v>6125.592519422863</v>
      </c>
      <c r="J13" s="5"/>
    </row>
    <row r="14" spans="1:12" ht="21" customHeight="1" x14ac:dyDescent="0.2">
      <c r="B14" s="6" t="s">
        <v>11</v>
      </c>
      <c r="C14" s="11">
        <v>792</v>
      </c>
      <c r="D14" s="12">
        <f t="shared" si="0"/>
        <v>8.8019559902200492E-2</v>
      </c>
      <c r="E14" s="13">
        <f t="shared" si="2"/>
        <v>0.43220715714603247</v>
      </c>
      <c r="F14" s="14">
        <v>6.9596275700000003</v>
      </c>
      <c r="G14" s="12">
        <f t="shared" si="1"/>
        <v>3.9084443303454946E-4</v>
      </c>
      <c r="H14" s="13">
        <f t="shared" si="3"/>
        <v>9.2731926281318963E-4</v>
      </c>
      <c r="I14" s="15">
        <f t="shared" si="4"/>
        <v>8787.4085479797996</v>
      </c>
      <c r="J14" s="5"/>
    </row>
    <row r="15" spans="1:12" ht="21" customHeight="1" x14ac:dyDescent="0.2">
      <c r="B15" s="6" t="s">
        <v>12</v>
      </c>
      <c r="C15" s="11">
        <v>1056</v>
      </c>
      <c r="D15" s="12">
        <f t="shared" si="0"/>
        <v>0.11735941320293398</v>
      </c>
      <c r="E15" s="13">
        <f t="shared" si="2"/>
        <v>0.5495665703489665</v>
      </c>
      <c r="F15" s="14">
        <v>12.609785859999999</v>
      </c>
      <c r="G15" s="12">
        <f t="shared" si="1"/>
        <v>7.0815062380396568E-4</v>
      </c>
      <c r="H15" s="13">
        <f t="shared" si="3"/>
        <v>1.6354698866171552E-3</v>
      </c>
      <c r="I15" s="15">
        <f t="shared" si="4"/>
        <v>11941.085094696968</v>
      </c>
      <c r="J15" s="5"/>
    </row>
    <row r="16" spans="1:12" ht="21" customHeight="1" x14ac:dyDescent="0.2">
      <c r="B16" s="6" t="s">
        <v>13</v>
      </c>
      <c r="C16" s="11">
        <v>1392</v>
      </c>
      <c r="D16" s="12">
        <f t="shared" si="0"/>
        <v>0.15470104467659479</v>
      </c>
      <c r="E16" s="13">
        <f t="shared" si="2"/>
        <v>0.70426761502556134</v>
      </c>
      <c r="F16" s="14">
        <v>27.162099050000002</v>
      </c>
      <c r="G16" s="12">
        <f t="shared" si="1"/>
        <v>1.5253912794108786E-3</v>
      </c>
      <c r="H16" s="13">
        <f t="shared" si="3"/>
        <v>3.1608611660280338E-3</v>
      </c>
      <c r="I16" s="15">
        <f t="shared" si="4"/>
        <v>19513.002191091957</v>
      </c>
      <c r="J16" s="5"/>
    </row>
    <row r="17" spans="2:10" ht="21" customHeight="1" x14ac:dyDescent="0.2">
      <c r="B17" s="16" t="s">
        <v>14</v>
      </c>
      <c r="C17" s="36">
        <v>1002</v>
      </c>
      <c r="D17" s="17">
        <f t="shared" si="0"/>
        <v>0.1113580795732385</v>
      </c>
      <c r="E17" s="18">
        <f t="shared" si="2"/>
        <v>0.81562569459879986</v>
      </c>
      <c r="F17" s="42">
        <v>42.602691119999996</v>
      </c>
      <c r="G17" s="37">
        <f t="shared" si="1"/>
        <v>2.3925166237799751E-3</v>
      </c>
      <c r="H17" s="38">
        <f t="shared" si="3"/>
        <v>5.5533777898080089E-3</v>
      </c>
      <c r="I17" s="20">
        <f t="shared" si="4"/>
        <v>42517.655808383228</v>
      </c>
      <c r="J17" s="5"/>
    </row>
    <row r="18" spans="2:10" ht="21" customHeight="1" x14ac:dyDescent="0.2">
      <c r="B18" s="6" t="s">
        <v>15</v>
      </c>
      <c r="C18" s="11">
        <v>788</v>
      </c>
      <c r="D18" s="12">
        <f t="shared" si="0"/>
        <v>8.7575016670371195E-2</v>
      </c>
      <c r="E18" s="13">
        <f t="shared" si="2"/>
        <v>0.90320071126917101</v>
      </c>
      <c r="F18" s="39">
        <v>52.379051170000004</v>
      </c>
      <c r="G18" s="40">
        <f t="shared" si="1"/>
        <v>2.9415454133885936E-3</v>
      </c>
      <c r="H18" s="41">
        <f t="shared" si="3"/>
        <v>8.4949232031966034E-3</v>
      </c>
      <c r="I18" s="19">
        <f t="shared" si="4"/>
        <v>66470.877119289333</v>
      </c>
      <c r="J18" s="5"/>
    </row>
    <row r="19" spans="2:10" ht="21" customHeight="1" x14ac:dyDescent="0.2">
      <c r="B19" s="6" t="s">
        <v>20</v>
      </c>
      <c r="C19" s="11">
        <v>481</v>
      </c>
      <c r="D19" s="12">
        <f t="shared" si="0"/>
        <v>5.3456323627472775E-2</v>
      </c>
      <c r="E19" s="13">
        <f t="shared" si="2"/>
        <v>0.95665703489664378</v>
      </c>
      <c r="F19" s="14">
        <v>105.90074260999999</v>
      </c>
      <c r="G19" s="12">
        <f t="shared" si="1"/>
        <v>5.9472601496322877E-3</v>
      </c>
      <c r="H19" s="13">
        <f t="shared" si="3"/>
        <v>1.4442183352828892E-2</v>
      </c>
      <c r="I19" s="15">
        <f t="shared" si="4"/>
        <v>220167.86405405402</v>
      </c>
      <c r="J19" s="5"/>
    </row>
    <row r="20" spans="2:10" ht="21" customHeight="1" x14ac:dyDescent="0.2">
      <c r="B20" s="6" t="s">
        <v>21</v>
      </c>
      <c r="C20" s="11">
        <v>145</v>
      </c>
      <c r="D20" s="12">
        <f t="shared" si="0"/>
        <v>1.611469215381196E-2</v>
      </c>
      <c r="E20" s="13">
        <f t="shared" si="2"/>
        <v>0.97277172705045578</v>
      </c>
      <c r="F20" s="14">
        <v>99.189943930000013</v>
      </c>
      <c r="G20" s="12">
        <f t="shared" si="1"/>
        <v>5.5703896520499585E-3</v>
      </c>
      <c r="H20" s="13">
        <f t="shared" si="3"/>
        <v>2.001257300487885E-2</v>
      </c>
      <c r="I20" s="15">
        <f t="shared" si="4"/>
        <v>684068.57882758626</v>
      </c>
      <c r="J20" s="5"/>
    </row>
    <row r="21" spans="2:10" ht="21" customHeight="1" x14ac:dyDescent="0.2">
      <c r="B21" s="6" t="s">
        <v>22</v>
      </c>
      <c r="C21" s="11">
        <v>82</v>
      </c>
      <c r="D21" s="12">
        <f t="shared" si="0"/>
        <v>9.113136252500556E-3</v>
      </c>
      <c r="E21" s="13">
        <f t="shared" si="2"/>
        <v>0.98188486330295632</v>
      </c>
      <c r="F21" s="14">
        <v>224.98785913999998</v>
      </c>
      <c r="G21" s="12">
        <f t="shared" si="1"/>
        <v>1.2635051424918468E-2</v>
      </c>
      <c r="H21" s="13">
        <f t="shared" si="3"/>
        <v>3.2647624429797316E-2</v>
      </c>
      <c r="I21" s="15">
        <f t="shared" si="4"/>
        <v>2743754.3797560972</v>
      </c>
      <c r="J21" s="5"/>
    </row>
    <row r="22" spans="2:10" ht="21" customHeight="1" x14ac:dyDescent="0.2">
      <c r="B22" s="16" t="s">
        <v>23</v>
      </c>
      <c r="C22" s="36">
        <v>79</v>
      </c>
      <c r="D22" s="37">
        <f t="shared" si="0"/>
        <v>8.7797288286285847E-3</v>
      </c>
      <c r="E22" s="38">
        <f t="shared" si="2"/>
        <v>0.99066459213158486</v>
      </c>
      <c r="F22" s="42">
        <v>462.78233718000001</v>
      </c>
      <c r="G22" s="37">
        <f t="shared" si="1"/>
        <v>2.5989307383803124E-2</v>
      </c>
      <c r="H22" s="38">
        <f t="shared" si="3"/>
        <v>5.863693181360044E-2</v>
      </c>
      <c r="I22" s="45">
        <f t="shared" si="4"/>
        <v>5858004.2681012657</v>
      </c>
      <c r="J22" s="5"/>
    </row>
    <row r="23" spans="2:10" ht="21" customHeight="1" x14ac:dyDescent="0.2">
      <c r="B23" s="6" t="s">
        <v>16</v>
      </c>
      <c r="C23" s="11">
        <v>25</v>
      </c>
      <c r="D23" s="12">
        <f t="shared" si="0"/>
        <v>2.778395198933096E-3</v>
      </c>
      <c r="E23" s="13">
        <f t="shared" si="2"/>
        <v>0.99344298733051795</v>
      </c>
      <c r="F23" s="14">
        <v>220.8023876</v>
      </c>
      <c r="G23" s="12">
        <f t="shared" si="1"/>
        <v>1.2400000305504397E-2</v>
      </c>
      <c r="H23" s="13">
        <f t="shared" si="3"/>
        <v>7.1036932119104834E-2</v>
      </c>
      <c r="I23" s="15">
        <f t="shared" si="4"/>
        <v>8832095.5040000007</v>
      </c>
      <c r="J23" s="5"/>
    </row>
    <row r="24" spans="2:10" ht="21" customHeight="1" x14ac:dyDescent="0.2">
      <c r="B24" s="6" t="s">
        <v>17</v>
      </c>
      <c r="C24" s="11">
        <v>59</v>
      </c>
      <c r="D24" s="12">
        <f t="shared" si="0"/>
        <v>6.557012669482107E-3</v>
      </c>
      <c r="E24" s="13">
        <f t="shared" si="2"/>
        <v>1</v>
      </c>
      <c r="F24" s="14">
        <v>16541.714381190002</v>
      </c>
      <c r="G24" s="12">
        <f t="shared" si="1"/>
        <v>0.92896306788089511</v>
      </c>
      <c r="H24" s="13">
        <f t="shared" si="3"/>
        <v>1</v>
      </c>
      <c r="I24" s="15">
        <f t="shared" si="4"/>
        <v>280368040.35915262</v>
      </c>
      <c r="J24" s="5"/>
    </row>
    <row r="25" spans="2:10" ht="21.95" customHeight="1" x14ac:dyDescent="0.2">
      <c r="B25" s="26" t="s">
        <v>18</v>
      </c>
      <c r="C25" s="27">
        <f>SUM(C8:C24)</f>
        <v>8998</v>
      </c>
      <c r="D25" s="28">
        <f>SUM(D8:D24)</f>
        <v>1</v>
      </c>
      <c r="E25" s="29"/>
      <c r="F25" s="44">
        <f>SUM(F8:F24)</f>
        <v>17806.643722580004</v>
      </c>
      <c r="G25" s="28">
        <v>0.99920682133650618</v>
      </c>
      <c r="H25" s="29"/>
      <c r="I25" s="30">
        <f t="shared" si="4"/>
        <v>1978955.7371171375</v>
      </c>
      <c r="J25" s="5"/>
    </row>
    <row r="26" spans="2:10" ht="3.95" customHeight="1" x14ac:dyDescent="0.2"/>
  </sheetData>
  <mergeCells count="9">
    <mergeCell ref="B2:I2"/>
    <mergeCell ref="B3:I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2024-10-18T08:04:14Z</cp:lastPrinted>
  <dcterms:created xsi:type="dcterms:W3CDTF">2011-03-15T08:22:55Z</dcterms:created>
  <dcterms:modified xsi:type="dcterms:W3CDTF">2024-10-28T07:32:52Z</dcterms:modified>
</cp:coreProperties>
</file>